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cong ty nhan 1405" sheetId="4" r:id="rId1"/>
    <sheet name="bia 1405" sheetId="3" r:id="rId2"/>
    <sheet name="cong ty nhan" sheetId="1" r:id="rId3"/>
    <sheet name="bia" sheetId="2" r:id="rId4"/>
  </sheets>
  <definedNames>
    <definedName name="OLE_LINK1" localSheetId="2">'cong ty nhan'!$A$1</definedName>
    <definedName name="OLE_LINK1" localSheetId="0">'cong ty nhan 1405'!$A$1</definedName>
  </definedNames>
  <calcPr calcId="162913"/>
</workbook>
</file>

<file path=xl/calcChain.xml><?xml version="1.0" encoding="utf-8"?>
<calcChain xmlns="http://schemas.openxmlformats.org/spreadsheetml/2006/main">
  <c r="D3" i="1" l="1"/>
  <c r="E3" i="1" l="1"/>
</calcChain>
</file>

<file path=xl/sharedStrings.xml><?xml version="1.0" encoding="utf-8"?>
<sst xmlns="http://schemas.openxmlformats.org/spreadsheetml/2006/main" count="169" uniqueCount="125">
  <si>
    <t>TT</t>
  </si>
  <si>
    <t xml:space="preserve">SL </t>
  </si>
  <si>
    <t>GVHD</t>
  </si>
  <si>
    <t xml:space="preserve">ĐỊA CHỈ </t>
  </si>
  <si>
    <t xml:space="preserve">NGƯỜI LIÊN LẠC </t>
  </si>
  <si>
    <t xml:space="preserve">Tổng cộng </t>
  </si>
  <si>
    <t>CHỨC VỤ</t>
  </si>
  <si>
    <t>Trưởng khoa</t>
  </si>
  <si>
    <t>KHÓA</t>
  </si>
  <si>
    <t>BẬC</t>
  </si>
  <si>
    <t>NGÀNH</t>
  </si>
  <si>
    <t>TỪ NGÀY</t>
  </si>
  <si>
    <t>ĐẾN NGÀY</t>
  </si>
  <si>
    <t>NĂM HỌC</t>
  </si>
  <si>
    <t>ĐƠN VỊ THỰC HIỆN</t>
  </si>
  <si>
    <t>2017-2018</t>
  </si>
  <si>
    <t>SDT</t>
  </si>
  <si>
    <t xml:space="preserve">TÊN Công ty </t>
  </si>
  <si>
    <t xml:space="preserve">SL2 </t>
  </si>
  <si>
    <t>Giám đốc</t>
  </si>
  <si>
    <t>03</t>
  </si>
  <si>
    <t>Trung cấp chuyên nghiệp</t>
  </si>
  <si>
    <t>Công nghệ Kỹ thuật Nhiệt</t>
  </si>
  <si>
    <t>30/4/2018</t>
  </si>
  <si>
    <t>23/6/2018</t>
  </si>
  <si>
    <t>Khoa CN Nhiệt-Lạnh</t>
  </si>
  <si>
    <t>Công ty cổ phần Cơ Điện lạnh Đại Việt</t>
  </si>
  <si>
    <t>Lô II-6, cụm 4, đường số 13, Nhóm CN II, KCN Tân Bình, phường Tây Thạnh, quận Tân Phú, TP.HCM</t>
  </si>
  <si>
    <t xml:space="preserve">Anh Mạnh (0938008178)  </t>
  </si>
  <si>
    <t>Đinh Đồng Hiệp</t>
  </si>
  <si>
    <t>0903014390</t>
  </si>
  <si>
    <t>sdt</t>
  </si>
  <si>
    <t>Công ty TNHH Cơ điện lạnh Khai Tâm</t>
  </si>
  <si>
    <t xml:space="preserve">Công ty TNHH MTV Kỹ nghệ lạnh Minh Thuận </t>
  </si>
  <si>
    <t>Công ty TNHH M&amp;E Huy Hoàng</t>
  </si>
  <si>
    <t xml:space="preserve">Công ty TNHH TMDV kỹ thuật Lan Anh </t>
  </si>
  <si>
    <t>Công ty TNHH
 TMDV Công nghệ lạnh KIM TIẾN</t>
  </si>
  <si>
    <t>Công ty cổ phần CĐL Đông SaPa</t>
  </si>
  <si>
    <t>Công ty TNHH TMDV kỹ thuật tư vấn Lê Phong</t>
  </si>
  <si>
    <t xml:space="preserve">Công Ty TNHH Dịch Vụ Thương Mại Cơ Điện Lạnh Thuận Phát </t>
  </si>
  <si>
    <t xml:space="preserve">Công ty TNHH TM&amp;DV Nguyên Bình </t>
  </si>
  <si>
    <t>Công ty TNHH TMKTDV Quang Bách</t>
  </si>
  <si>
    <t xml:space="preserve">Công ty cổ phần cơ điện lạnh Đại Việt </t>
  </si>
  <si>
    <t>Công ty TNHH kỹ thuật công trình Hưng Trí</t>
  </si>
  <si>
    <t>Công ty TNHH TM-DV Cơ Điện Lạnh P&amp;M (PME)</t>
  </si>
  <si>
    <t>Công ty TNHH Quốc Tế Freser (Việt Nam)</t>
  </si>
  <si>
    <t>32/14 Tân Thới Nhất 2 , Q 12</t>
  </si>
  <si>
    <t>914 Quang Trung P8, Gò vấp</t>
  </si>
  <si>
    <t>456/72 Cao Thắng (nối dài) P12, q10</t>
  </si>
  <si>
    <t>386/12A , TTH 21, Khu ph 3, Tân thới hiệp, Q 12</t>
  </si>
  <si>
    <t>38/21 Nguyễn Sơn, P. Phú Thọ Hòa, Q. Tân Phú</t>
  </si>
  <si>
    <t>46 Võ Văn Tần, P6,Q3</t>
  </si>
  <si>
    <t>5 Tân kỳ Tân Quý p5, Q TB</t>
  </si>
  <si>
    <t>lô II-6 Đường CN13 Khu CN Tân Bình , p. Tây Thạnh, Q.Tân Bình</t>
  </si>
  <si>
    <t>51 Trần phú P 2 quận 5</t>
  </si>
  <si>
    <t>133 Bàu Cát, Phường 14, QuậnTân Bình, HCMC</t>
  </si>
  <si>
    <t>Số 80, đường Trần Trọng Cung, KP1, Phường Tân Thuận Đông, Quận 7, TPHCM, Việt Nam.</t>
  </si>
  <si>
    <t>Anh Tạo</t>
  </si>
  <si>
    <t xml:space="preserve">Anh Bắc </t>
  </si>
  <si>
    <t>Anh Vinh</t>
  </si>
  <si>
    <t>Chị Vân</t>
  </si>
  <si>
    <t>Anh Thành</t>
  </si>
  <si>
    <t>Anh Hoàng</t>
  </si>
  <si>
    <t>Anh Hoàn</t>
  </si>
  <si>
    <t>Anh Nhất</t>
  </si>
  <si>
    <t xml:space="preserve">Anh Hùng </t>
  </si>
  <si>
    <t>GĐ: A.Hữu</t>
  </si>
  <si>
    <t>GĐ: Nguyễn Lê Dinh</t>
  </si>
  <si>
    <t>A. Minh</t>
  </si>
  <si>
    <t>GĐ: Anh Bình</t>
  </si>
  <si>
    <t>GĐ: A Trí</t>
  </si>
  <si>
    <t>GĐ: Anh Đạt</t>
  </si>
  <si>
    <t>Anh Mạnh</t>
  </si>
  <si>
    <t>A.Thuần</t>
  </si>
  <si>
    <t>A. Dũng</t>
  </si>
  <si>
    <t>A Bùi Văn Thiện</t>
  </si>
  <si>
    <t>093983 8668</t>
  </si>
  <si>
    <t>0903 70 4439</t>
  </si>
  <si>
    <t>0908 333 047</t>
  </si>
  <si>
    <t>0126 886 0509- 028 36 011 801</t>
  </si>
  <si>
    <t>0918 347 354</t>
  </si>
  <si>
    <t>0903311879</t>
  </si>
  <si>
    <t>0933 351 518</t>
  </si>
  <si>
    <t>0979812163</t>
  </si>
  <si>
    <t>0903 973 005</t>
  </si>
  <si>
    <t>0903300901</t>
  </si>
  <si>
    <t>091489 9378- 083 5977 845</t>
  </si>
  <si>
    <t>0903 911 987</t>
  </si>
  <si>
    <t>090 362 8260</t>
  </si>
  <si>
    <t>028 6269 2179</t>
  </si>
  <si>
    <t>0909178178</t>
  </si>
  <si>
    <t>0983790437</t>
  </si>
  <si>
    <t>0986906432</t>
  </si>
  <si>
    <t>0988.11.2014</t>
  </si>
  <si>
    <t>T Quang</t>
  </si>
  <si>
    <t>T Hoà</t>
  </si>
  <si>
    <t>T Hòa</t>
  </si>
  <si>
    <t>T.Quý</t>
  </si>
  <si>
    <t>T Quý</t>
  </si>
  <si>
    <t>T Hào</t>
  </si>
  <si>
    <t>T.Hào</t>
  </si>
  <si>
    <t>T.Khoa</t>
  </si>
  <si>
    <t>T Viết</t>
  </si>
  <si>
    <t>T.Viết</t>
  </si>
  <si>
    <t>T Thì</t>
  </si>
  <si>
    <t>T Huân</t>
  </si>
  <si>
    <t>T. Huân</t>
  </si>
  <si>
    <t>T Hiệp</t>
  </si>
  <si>
    <t>T.Hiệp</t>
  </si>
  <si>
    <t>T.Hiêp</t>
  </si>
  <si>
    <t xml:space="preserve">Công ty TNHH XD Cơ điện Trí Trung </t>
  </si>
  <si>
    <t>Công ty TNHH TM&amp;DV Cơ điện lạnh Quang Vinh</t>
  </si>
  <si>
    <t>Công ty TNHH Cơ điện lạnh Huy Vân</t>
  </si>
  <si>
    <t xml:space="preserve">Công ty TNHH TM&amp;DV Điện lạnh Đức Tấn </t>
  </si>
  <si>
    <t xml:space="preserve">Công ty TNHH Điện máy Viễn Đông </t>
  </si>
  <si>
    <t>Công ty TNHH Cơ điện lạnh Tân và Kỳ</t>
  </si>
  <si>
    <t>84/13 Tân sơn nhì , Tân Phú</t>
  </si>
  <si>
    <t>65/22A Tân Thới Nhất 1, KP6, Q 12</t>
  </si>
  <si>
    <t>927 Nguyễn Ảnh Thủ, P.Tân Chánh Hiệp, Q.12</t>
  </si>
  <si>
    <t>270/75a Phan Đình Phùng, P 1, Q.Phú Nhuận</t>
  </si>
  <si>
    <t>20 Đường 643 Tạ Quang Bửu, P4, Q8</t>
  </si>
  <si>
    <t>3C đường 2B khu phố 9, P Bình Hưng Hoà, Q Bình Tân</t>
  </si>
  <si>
    <t>486/27 Phan Xích Long, P3, Q Phú nhuận</t>
  </si>
  <si>
    <t>140/1 bis Phan Văn Trị, P 12, Q Bình thạnh</t>
  </si>
  <si>
    <t>37 Lê Văn Huân, P13,Q Tân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</si>
</sst>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Normal="100" workbookViewId="0">
      <selection activeCell="A2" sqref="A2:G21"/>
    </sheetView>
  </sheetViews>
  <sheetFormatPr defaultRowHeight="35.1" customHeight="1" x14ac:dyDescent="0.25"/>
  <cols>
    <col min="1" max="1" width="4" style="2" bestFit="1" customWidth="1"/>
    <col min="2" max="2" width="62.5703125" style="21" bestFit="1" customWidth="1"/>
    <col min="3" max="3" width="85.7109375" style="26" bestFit="1" customWidth="1"/>
    <col min="4" max="4" width="29.28515625" style="1" bestFit="1" customWidth="1"/>
    <col min="5" max="6" width="23" style="2" customWidth="1"/>
    <col min="7" max="7" width="26.28515625" style="1" customWidth="1"/>
    <col min="8" max="8" width="14.7109375" style="1" bestFit="1" customWidth="1"/>
    <col min="9" max="9" width="12.42578125" style="1" bestFit="1" customWidth="1"/>
    <col min="10" max="10" width="5.7109375" style="2" customWidth="1"/>
    <col min="11" max="11" width="5.28515625" style="2" bestFit="1" customWidth="1"/>
    <col min="12" max="16384" width="9.140625" style="1"/>
  </cols>
  <sheetData>
    <row r="1" spans="1:11" s="2" customFormat="1" ht="27.75" customHeight="1" x14ac:dyDescent="0.25">
      <c r="A1" s="22" t="s">
        <v>0</v>
      </c>
      <c r="B1" s="23" t="s">
        <v>17</v>
      </c>
      <c r="C1" s="24" t="s">
        <v>3</v>
      </c>
      <c r="D1" s="22" t="s">
        <v>4</v>
      </c>
      <c r="E1" s="22" t="s">
        <v>6</v>
      </c>
      <c r="F1" s="22" t="s">
        <v>31</v>
      </c>
      <c r="G1" s="22" t="s">
        <v>2</v>
      </c>
      <c r="H1" s="14" t="s">
        <v>6</v>
      </c>
      <c r="I1" s="14" t="s">
        <v>16</v>
      </c>
      <c r="J1" s="22" t="s">
        <v>1</v>
      </c>
      <c r="K1" s="22" t="s">
        <v>18</v>
      </c>
    </row>
    <row r="2" spans="1:11" s="2" customFormat="1" ht="27.75" customHeight="1" x14ac:dyDescent="0.25">
      <c r="A2" s="22">
        <v>8</v>
      </c>
      <c r="B2" s="20" t="s">
        <v>35</v>
      </c>
      <c r="C2" s="25" t="s">
        <v>121</v>
      </c>
      <c r="D2" s="5" t="s">
        <v>63</v>
      </c>
      <c r="E2" s="14" t="s">
        <v>19</v>
      </c>
      <c r="F2" s="14" t="s">
        <v>82</v>
      </c>
      <c r="G2" s="28" t="s">
        <v>99</v>
      </c>
      <c r="H2" s="14"/>
      <c r="I2" s="14"/>
      <c r="J2" s="22"/>
      <c r="K2" s="22"/>
    </row>
    <row r="3" spans="1:11" s="2" customFormat="1" ht="27.75" customHeight="1" x14ac:dyDescent="0.25">
      <c r="A3" s="22">
        <v>18</v>
      </c>
      <c r="B3" s="20" t="s">
        <v>43</v>
      </c>
      <c r="C3" s="25" t="s">
        <v>54</v>
      </c>
      <c r="D3" s="5" t="s">
        <v>73</v>
      </c>
      <c r="E3" s="14" t="s">
        <v>73</v>
      </c>
      <c r="F3" s="14" t="s">
        <v>91</v>
      </c>
      <c r="G3" s="28" t="s">
        <v>107</v>
      </c>
      <c r="H3" s="14"/>
      <c r="I3" s="14"/>
      <c r="J3" s="22"/>
      <c r="K3" s="22"/>
    </row>
    <row r="4" spans="1:11" s="2" customFormat="1" ht="27.75" customHeight="1" x14ac:dyDescent="0.25">
      <c r="A4" s="22">
        <v>3</v>
      </c>
      <c r="B4" s="23" t="s">
        <v>111</v>
      </c>
      <c r="C4" s="24" t="s">
        <v>123</v>
      </c>
      <c r="D4" s="22" t="s">
        <v>59</v>
      </c>
      <c r="E4" s="22" t="s">
        <v>19</v>
      </c>
      <c r="F4" s="22" t="s">
        <v>78</v>
      </c>
      <c r="G4" s="29" t="s">
        <v>95</v>
      </c>
      <c r="H4" s="14"/>
      <c r="I4" s="14"/>
      <c r="J4" s="22"/>
      <c r="K4" s="22"/>
    </row>
    <row r="5" spans="1:11" ht="35.1" customHeight="1" x14ac:dyDescent="0.25">
      <c r="A5" s="22">
        <v>4</v>
      </c>
      <c r="B5" s="20" t="s">
        <v>112</v>
      </c>
      <c r="C5" s="27" t="s">
        <v>117</v>
      </c>
      <c r="D5" s="5" t="s">
        <v>60</v>
      </c>
      <c r="E5" s="14" t="s">
        <v>19</v>
      </c>
      <c r="F5" s="14" t="s">
        <v>79</v>
      </c>
      <c r="G5" s="28" t="s">
        <v>96</v>
      </c>
      <c r="H5" s="5"/>
      <c r="I5" s="5"/>
      <c r="J5" s="14"/>
      <c r="K5" s="14"/>
    </row>
    <row r="6" spans="1:11" ht="35.1" customHeight="1" x14ac:dyDescent="0.25">
      <c r="A6" s="22">
        <v>16</v>
      </c>
      <c r="B6" s="20" t="s">
        <v>41</v>
      </c>
      <c r="C6" s="25" t="s">
        <v>116</v>
      </c>
      <c r="D6" s="5" t="s">
        <v>71</v>
      </c>
      <c r="E6" s="14" t="s">
        <v>71</v>
      </c>
      <c r="F6" s="14" t="s">
        <v>89</v>
      </c>
      <c r="G6" s="28" t="s">
        <v>105</v>
      </c>
      <c r="H6" s="5"/>
      <c r="I6" s="5"/>
      <c r="J6" s="14"/>
      <c r="K6" s="14"/>
    </row>
    <row r="7" spans="1:11" ht="35.1" customHeight="1" x14ac:dyDescent="0.25">
      <c r="A7" s="22">
        <v>1</v>
      </c>
      <c r="B7" s="23" t="s">
        <v>110</v>
      </c>
      <c r="C7" s="24" t="s">
        <v>124</v>
      </c>
      <c r="D7" s="22" t="s">
        <v>57</v>
      </c>
      <c r="E7" s="22" t="s">
        <v>19</v>
      </c>
      <c r="F7" s="22" t="s">
        <v>76</v>
      </c>
      <c r="G7" s="29" t="s">
        <v>94</v>
      </c>
      <c r="H7" s="5"/>
      <c r="I7" s="5"/>
      <c r="J7" s="14"/>
      <c r="K7" s="14"/>
    </row>
    <row r="8" spans="1:11" ht="35.1" customHeight="1" x14ac:dyDescent="0.25">
      <c r="A8" s="22">
        <v>2</v>
      </c>
      <c r="B8" s="23" t="s">
        <v>32</v>
      </c>
      <c r="C8" s="24" t="s">
        <v>46</v>
      </c>
      <c r="D8" s="22" t="s">
        <v>58</v>
      </c>
      <c r="E8" s="22"/>
      <c r="F8" s="22" t="s">
        <v>77</v>
      </c>
      <c r="G8" s="29" t="s">
        <v>94</v>
      </c>
      <c r="H8" s="5"/>
      <c r="I8" s="5"/>
      <c r="J8" s="14"/>
      <c r="K8" s="14"/>
    </row>
    <row r="9" spans="1:11" ht="35.1" customHeight="1" x14ac:dyDescent="0.25">
      <c r="A9" s="22">
        <v>6</v>
      </c>
      <c r="B9" s="20" t="s">
        <v>113</v>
      </c>
      <c r="C9" s="25" t="s">
        <v>122</v>
      </c>
      <c r="D9" s="5" t="s">
        <v>61</v>
      </c>
      <c r="E9" s="14" t="s">
        <v>19</v>
      </c>
      <c r="F9" s="14" t="s">
        <v>80</v>
      </c>
      <c r="G9" s="28" t="s">
        <v>98</v>
      </c>
      <c r="H9" s="5"/>
      <c r="I9" s="5"/>
      <c r="J9" s="14"/>
      <c r="K9" s="14"/>
    </row>
    <row r="10" spans="1:11" ht="35.1" customHeight="1" x14ac:dyDescent="0.25">
      <c r="A10" s="22">
        <v>7</v>
      </c>
      <c r="B10" s="20" t="s">
        <v>34</v>
      </c>
      <c r="C10" s="25" t="s">
        <v>119</v>
      </c>
      <c r="D10" s="5" t="s">
        <v>62</v>
      </c>
      <c r="E10" s="14"/>
      <c r="F10" s="14" t="s">
        <v>81</v>
      </c>
      <c r="G10" s="28" t="s">
        <v>98</v>
      </c>
      <c r="H10" s="5"/>
      <c r="I10" s="5"/>
      <c r="J10" s="14"/>
      <c r="K10" s="14"/>
    </row>
    <row r="11" spans="1:11" ht="35.1" customHeight="1" x14ac:dyDescent="0.25">
      <c r="A11" s="22">
        <v>14</v>
      </c>
      <c r="B11" s="20" t="s">
        <v>40</v>
      </c>
      <c r="C11" s="25" t="s">
        <v>51</v>
      </c>
      <c r="D11" s="5" t="s">
        <v>69</v>
      </c>
      <c r="E11" s="14" t="s">
        <v>69</v>
      </c>
      <c r="F11" s="14" t="s">
        <v>87</v>
      </c>
      <c r="G11" s="28" t="s">
        <v>104</v>
      </c>
      <c r="H11" s="5"/>
      <c r="I11" s="5"/>
      <c r="J11" s="14"/>
      <c r="K11" s="14"/>
    </row>
    <row r="12" spans="1:11" ht="35.1" customHeight="1" x14ac:dyDescent="0.25">
      <c r="A12" s="22">
        <v>15</v>
      </c>
      <c r="B12" s="20" t="s">
        <v>115</v>
      </c>
      <c r="C12" s="25" t="s">
        <v>52</v>
      </c>
      <c r="D12" s="5" t="s">
        <v>70</v>
      </c>
      <c r="E12" s="14" t="s">
        <v>70</v>
      </c>
      <c r="F12" s="14" t="s">
        <v>88</v>
      </c>
      <c r="G12" s="28" t="s">
        <v>104</v>
      </c>
      <c r="H12" s="5"/>
      <c r="I12" s="5"/>
      <c r="J12" s="14"/>
      <c r="K12" s="14"/>
    </row>
    <row r="13" spans="1:11" ht="35.1" customHeight="1" x14ac:dyDescent="0.25">
      <c r="A13" s="22">
        <v>12</v>
      </c>
      <c r="B13" s="20" t="s">
        <v>38</v>
      </c>
      <c r="C13" s="25" t="s">
        <v>49</v>
      </c>
      <c r="D13" s="5" t="s">
        <v>67</v>
      </c>
      <c r="E13" s="14" t="s">
        <v>67</v>
      </c>
      <c r="F13" s="14" t="s">
        <v>86</v>
      </c>
      <c r="G13" s="28" t="s">
        <v>102</v>
      </c>
      <c r="H13" s="5"/>
      <c r="I13" s="5"/>
      <c r="J13" s="14"/>
      <c r="K13" s="14"/>
    </row>
    <row r="14" spans="1:11" ht="35.1" customHeight="1" x14ac:dyDescent="0.25">
      <c r="A14" s="22">
        <v>17</v>
      </c>
      <c r="B14" s="20" t="s">
        <v>42</v>
      </c>
      <c r="C14" s="25" t="s">
        <v>53</v>
      </c>
      <c r="D14" s="5" t="s">
        <v>72</v>
      </c>
      <c r="E14" s="14" t="s">
        <v>72</v>
      </c>
      <c r="F14" s="14" t="s">
        <v>90</v>
      </c>
      <c r="G14" s="28" t="s">
        <v>106</v>
      </c>
      <c r="H14" s="5"/>
      <c r="I14" s="5"/>
      <c r="J14" s="14"/>
      <c r="K14" s="14"/>
    </row>
    <row r="15" spans="1:11" ht="35.1" customHeight="1" x14ac:dyDescent="0.25">
      <c r="A15" s="22">
        <v>9</v>
      </c>
      <c r="B15" s="20" t="s">
        <v>36</v>
      </c>
      <c r="C15" s="24" t="s">
        <v>120</v>
      </c>
      <c r="D15" s="5" t="s">
        <v>64</v>
      </c>
      <c r="E15" s="14"/>
      <c r="F15" s="14" t="s">
        <v>83</v>
      </c>
      <c r="G15" s="28" t="s">
        <v>100</v>
      </c>
      <c r="H15" s="5"/>
      <c r="I15" s="5"/>
      <c r="J15" s="14"/>
      <c r="K15" s="14"/>
    </row>
    <row r="16" spans="1:11" ht="35.1" customHeight="1" x14ac:dyDescent="0.25">
      <c r="A16" s="22">
        <v>20</v>
      </c>
      <c r="B16" s="20" t="s">
        <v>45</v>
      </c>
      <c r="C16" s="25" t="s">
        <v>56</v>
      </c>
      <c r="D16" s="5" t="s">
        <v>75</v>
      </c>
      <c r="E16" s="14" t="s">
        <v>75</v>
      </c>
      <c r="F16" s="14" t="s">
        <v>93</v>
      </c>
      <c r="G16" s="28" t="s">
        <v>109</v>
      </c>
      <c r="H16" s="5"/>
      <c r="I16" s="5"/>
      <c r="J16" s="14"/>
      <c r="K16" s="14"/>
    </row>
    <row r="17" spans="1:11" ht="35.1" customHeight="1" x14ac:dyDescent="0.25">
      <c r="A17" s="22">
        <v>19</v>
      </c>
      <c r="B17" s="20" t="s">
        <v>44</v>
      </c>
      <c r="C17" s="25" t="s">
        <v>55</v>
      </c>
      <c r="D17" s="5" t="s">
        <v>74</v>
      </c>
      <c r="E17" s="14" t="s">
        <v>74</v>
      </c>
      <c r="F17" s="14" t="s">
        <v>92</v>
      </c>
      <c r="G17" s="28" t="s">
        <v>108</v>
      </c>
      <c r="H17" s="5"/>
      <c r="I17" s="5"/>
      <c r="J17" s="14"/>
      <c r="K17" s="14"/>
    </row>
    <row r="18" spans="1:11" ht="35.1" customHeight="1" x14ac:dyDescent="0.25">
      <c r="A18" s="22">
        <v>10</v>
      </c>
      <c r="B18" s="20" t="s">
        <v>114</v>
      </c>
      <c r="C18" s="25" t="s">
        <v>47</v>
      </c>
      <c r="D18" s="5" t="s">
        <v>65</v>
      </c>
      <c r="E18" s="14" t="s">
        <v>19</v>
      </c>
      <c r="F18" s="14" t="s">
        <v>84</v>
      </c>
      <c r="G18" s="28" t="s">
        <v>101</v>
      </c>
      <c r="H18" s="5"/>
      <c r="I18" s="5"/>
      <c r="J18" s="14"/>
      <c r="K18" s="14"/>
    </row>
    <row r="19" spans="1:11" ht="35.1" customHeight="1" x14ac:dyDescent="0.25">
      <c r="A19" s="22">
        <v>11</v>
      </c>
      <c r="B19" s="20" t="s">
        <v>37</v>
      </c>
      <c r="C19" s="25" t="s">
        <v>48</v>
      </c>
      <c r="D19" s="5" t="s">
        <v>66</v>
      </c>
      <c r="E19" s="14" t="s">
        <v>66</v>
      </c>
      <c r="F19" s="14" t="s">
        <v>85</v>
      </c>
      <c r="G19" s="28" t="s">
        <v>101</v>
      </c>
      <c r="H19" s="5"/>
      <c r="I19" s="5"/>
      <c r="J19" s="14"/>
      <c r="K19" s="14"/>
    </row>
    <row r="20" spans="1:11" ht="35.1" customHeight="1" x14ac:dyDescent="0.25">
      <c r="A20" s="22">
        <v>5</v>
      </c>
      <c r="B20" s="20" t="s">
        <v>33</v>
      </c>
      <c r="C20" s="25" t="s">
        <v>118</v>
      </c>
      <c r="D20" s="5"/>
      <c r="E20" s="14"/>
      <c r="F20" s="14"/>
      <c r="G20" s="28" t="s">
        <v>97</v>
      </c>
      <c r="H20" s="5"/>
      <c r="I20" s="5"/>
      <c r="J20" s="14"/>
      <c r="K20" s="14"/>
    </row>
    <row r="21" spans="1:11" ht="35.1" customHeight="1" x14ac:dyDescent="0.25">
      <c r="A21" s="22">
        <v>13</v>
      </c>
      <c r="B21" s="20" t="s">
        <v>39</v>
      </c>
      <c r="C21" s="25" t="s">
        <v>50</v>
      </c>
      <c r="D21" s="5" t="s">
        <v>68</v>
      </c>
      <c r="E21" s="14" t="s">
        <v>68</v>
      </c>
      <c r="F21" s="14"/>
      <c r="G21" s="28" t="s">
        <v>103</v>
      </c>
      <c r="H21" s="5"/>
      <c r="I21" s="5"/>
      <c r="J21" s="14"/>
      <c r="K21" s="14"/>
    </row>
  </sheetData>
  <sortState ref="A2:G21">
    <sortCondition ref="G2:G2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F6" sqref="F6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14</v>
      </c>
      <c r="G1" s="7" t="s">
        <v>13</v>
      </c>
    </row>
    <row r="2" spans="1:8" x14ac:dyDescent="0.25">
      <c r="A2" s="7">
        <v>15</v>
      </c>
      <c r="B2" s="7" t="s">
        <v>21</v>
      </c>
      <c r="C2" s="7" t="s">
        <v>22</v>
      </c>
      <c r="D2" s="7" t="s">
        <v>23</v>
      </c>
      <c r="E2" s="7" t="s">
        <v>24</v>
      </c>
      <c r="F2" s="7" t="s">
        <v>25</v>
      </c>
      <c r="G2" s="7" t="s">
        <v>15</v>
      </c>
      <c r="H2" s="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zoomScaleNormal="100" workbookViewId="0">
      <selection activeCell="F2" sqref="F2"/>
    </sheetView>
  </sheetViews>
  <sheetFormatPr defaultRowHeight="35.1" customHeight="1" x14ac:dyDescent="0.25"/>
  <cols>
    <col min="1" max="1" width="4" style="2" bestFit="1" customWidth="1"/>
    <col min="2" max="2" width="62.5703125" style="17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16" t="s">
        <v>17</v>
      </c>
      <c r="C1" s="3" t="s">
        <v>3</v>
      </c>
      <c r="D1" s="3" t="s">
        <v>1</v>
      </c>
      <c r="E1" s="3" t="s">
        <v>18</v>
      </c>
      <c r="F1" s="3" t="s">
        <v>4</v>
      </c>
      <c r="G1" s="3" t="s">
        <v>6</v>
      </c>
      <c r="H1" s="3" t="s">
        <v>2</v>
      </c>
      <c r="I1" s="6" t="s">
        <v>6</v>
      </c>
      <c r="J1" s="14" t="s">
        <v>16</v>
      </c>
    </row>
    <row r="2" spans="1:10" ht="35.1" customHeight="1" x14ac:dyDescent="0.25">
      <c r="A2" s="4">
        <v>1</v>
      </c>
      <c r="B2" s="9" t="s">
        <v>26</v>
      </c>
      <c r="C2" s="9" t="s">
        <v>27</v>
      </c>
      <c r="D2" s="4">
        <v>3</v>
      </c>
      <c r="E2" s="10" t="s">
        <v>20</v>
      </c>
      <c r="F2" s="9" t="s">
        <v>28</v>
      </c>
      <c r="G2" s="15" t="s">
        <v>19</v>
      </c>
      <c r="H2" s="9" t="s">
        <v>29</v>
      </c>
      <c r="I2" s="5" t="s">
        <v>7</v>
      </c>
      <c r="J2" s="18" t="s">
        <v>30</v>
      </c>
    </row>
    <row r="3" spans="1:10" ht="35.1" customHeight="1" x14ac:dyDescent="0.25">
      <c r="A3" s="19" t="s">
        <v>5</v>
      </c>
      <c r="B3" s="19"/>
      <c r="C3" s="19"/>
      <c r="D3" s="11">
        <f>SUM(D2)</f>
        <v>3</v>
      </c>
      <c r="E3" s="11">
        <f>SUM(E2:E2)</f>
        <v>0</v>
      </c>
      <c r="F3" s="12"/>
      <c r="G3" s="11"/>
      <c r="H3" s="12"/>
      <c r="I3" s="13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F6" sqref="F6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14</v>
      </c>
      <c r="G1" s="7" t="s">
        <v>13</v>
      </c>
    </row>
    <row r="2" spans="1:8" x14ac:dyDescent="0.25">
      <c r="A2" s="7">
        <v>15</v>
      </c>
      <c r="B2" s="7" t="s">
        <v>21</v>
      </c>
      <c r="C2" s="7" t="s">
        <v>22</v>
      </c>
      <c r="D2" s="7" t="s">
        <v>23</v>
      </c>
      <c r="E2" s="7" t="s">
        <v>24</v>
      </c>
      <c r="F2" s="7" t="s">
        <v>25</v>
      </c>
      <c r="G2" s="7" t="s">
        <v>15</v>
      </c>
      <c r="H2" s="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cong ty nhan 1405</vt:lpstr>
      <vt:lpstr>bia 1405</vt:lpstr>
      <vt:lpstr>cong ty nhan</vt:lpstr>
      <vt:lpstr>bia</vt:lpstr>
      <vt:lpstr>'cong ty nhan'!OLE_LINK1</vt:lpstr>
      <vt:lpstr>'cong ty nhan 1405'!OLE_LINK1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2018-05-09T12:14:13Z</dcterms:modified>
</cp:coreProperties>
</file>